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  <externalReference r:id="rId3"/>
  </externalReferences>
  <calcPr calcId="152511"/>
</workbook>
</file>

<file path=xl/calcChain.xml><?xml version="1.0" encoding="utf-8"?>
<calcChain xmlns="http://schemas.openxmlformats.org/spreadsheetml/2006/main">
  <c r="N25" i="1"/>
  <c r="M25"/>
  <c r="L25"/>
  <c r="K25"/>
  <c r="N23"/>
  <c r="M23"/>
  <c r="L23"/>
  <c r="K23"/>
  <c r="N22"/>
  <c r="M22"/>
  <c r="L22"/>
  <c r="K22"/>
  <c r="N20"/>
  <c r="M20"/>
  <c r="L20"/>
  <c r="K20"/>
  <c r="N19"/>
  <c r="M19"/>
  <c r="L19"/>
  <c r="K19"/>
  <c r="N18"/>
  <c r="M18"/>
  <c r="L18"/>
  <c r="K18"/>
  <c r="N17"/>
  <c r="M17"/>
  <c r="L17"/>
  <c r="K17"/>
</calcChain>
</file>

<file path=xl/sharedStrings.xml><?xml version="1.0" encoding="utf-8"?>
<sst xmlns="http://schemas.openxmlformats.org/spreadsheetml/2006/main" count="98" uniqueCount="47">
  <si>
    <t>ANNEXURE -K</t>
  </si>
  <si>
    <t>RATE OFFER</t>
  </si>
  <si>
    <t>FORMAT</t>
  </si>
  <si>
    <t>FOR (Freight on Receipt) rates for Brand/labels to be supplied to CSBC.</t>
  </si>
  <si>
    <r>
      <t xml:space="preserve">NAME OF THE COMPANY: </t>
    </r>
    <r>
      <rPr>
        <b/>
        <sz val="11"/>
        <color theme="1"/>
        <rFont val="Times New Roman"/>
        <family val="1"/>
      </rPr>
      <t>KHEMANI DISTILLERIES PRIVATE LIMITED</t>
    </r>
  </si>
  <si>
    <r>
      <t xml:space="preserve">NAME OF THE BOTTLING PLANT: </t>
    </r>
    <r>
      <rPr>
        <b/>
        <sz val="11"/>
        <color theme="1"/>
        <rFont val="Times New Roman"/>
        <family val="1"/>
      </rPr>
      <t>KHEMANI DISTILLERIES PRIVATE LIMITED</t>
    </r>
  </si>
  <si>
    <t>LANDING PRICES WITH E.D.P./E.F.P. TO CSBC FOR 2019-20</t>
  </si>
  <si>
    <t>Brand Name</t>
  </si>
  <si>
    <t>Label Name</t>
  </si>
  <si>
    <t>Glass</t>
  </si>
  <si>
    <t>Pack Size</t>
  </si>
  <si>
    <t>No. of bottles</t>
  </si>
  <si>
    <t>Strengh (PL/BL)</t>
  </si>
  <si>
    <t>Whether the product was approved by the Corporation in the previous year 2019-20 Yes/No.</t>
  </si>
  <si>
    <t>Whether the label been egistered with the Excise Commissioner, Chhattisgarh TES/NO if so furnish. Regn. No.</t>
  </si>
  <si>
    <t>Whether the poduct was approved by any other company in the previous year 2018-19 &amp; if so specify the name of the company and attach NOC from that company</t>
  </si>
  <si>
    <t>EDP/EFP Price to CSBC year 2019-20</t>
  </si>
  <si>
    <t>Landing Price without Excise Duty/Cuntervaling Duty(CVD) year 2019-20</t>
  </si>
  <si>
    <t>Excise Duty/CVD Spirit 45% malt 35% on landing price without Excise Duty/(CVD)</t>
  </si>
  <si>
    <t>Final Landing Price to CSBC year 2019-20</t>
  </si>
  <si>
    <t>Whisky</t>
  </si>
  <si>
    <t>ROYAL CIRCLE PREMIUM WHISKY</t>
  </si>
  <si>
    <t>750ml</t>
  </si>
  <si>
    <t>Yes</t>
  </si>
  <si>
    <t>C.G.622/2017-18</t>
  </si>
  <si>
    <t>No</t>
  </si>
  <si>
    <t>375ml</t>
  </si>
  <si>
    <t>180ml</t>
  </si>
  <si>
    <t>ROYAL KINGSTON FINEST PREMIUM WHISKY</t>
  </si>
  <si>
    <t>C.G.621/2017-18</t>
  </si>
  <si>
    <t>THOMAS CROWN PREMIUM WHISKY</t>
  </si>
  <si>
    <t>C.G.620/2017-18</t>
  </si>
  <si>
    <t>NOTE:- The above Annexure - K should also be submitted in USB Flash drive in Excel Sheet</t>
  </si>
  <si>
    <t>FMFL</t>
  </si>
  <si>
    <t>IMFL</t>
  </si>
  <si>
    <t>BEER</t>
  </si>
  <si>
    <t>VODKA</t>
  </si>
  <si>
    <t>WINE</t>
  </si>
  <si>
    <t>(Where there is the change in supplier of any brand/label already registered with the Corporation, the present supplier shall enclose "NO Objection Certificate" from the former supplier.)</t>
  </si>
  <si>
    <t>I declare that the information furnished above is true and correct.</t>
  </si>
  <si>
    <t>Signature of Chief Executive</t>
  </si>
  <si>
    <t>Place        :</t>
  </si>
  <si>
    <t>Name            :</t>
  </si>
  <si>
    <t>Date         :</t>
  </si>
  <si>
    <t>Designation    :</t>
  </si>
  <si>
    <t>Seal</t>
  </si>
  <si>
    <t>Address         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</si>
</sst>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u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5" fillId="0" borderId="0" xfId="0" applyFont="1" applyAlignment="1">
      <alignment wrapText="1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ipal/AppData/Local/Microsoft/Windows/INetCache/Content.Outlook/6FQXMF3W/CG%20Cost%20Card%20201920_Shared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T\F19\CG\CG%20KDPL\ANNEXURE%20I%20&amp;%20K%20Working%20CG%20Cost%20working%202019-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DPL "/>
      <sheetName val="BIL"/>
      <sheetName val="Sheet1"/>
    </sheetNames>
    <sheetDataSet>
      <sheetData sheetId="0" refreshError="1">
        <row r="13">
          <cell r="I13">
            <v>1560</v>
          </cell>
          <cell r="J13">
            <v>1560</v>
          </cell>
          <cell r="K13">
            <v>1595</v>
          </cell>
          <cell r="S13">
            <v>1298.0083699556346</v>
          </cell>
          <cell r="U13">
            <v>1360.6950900090178</v>
          </cell>
          <cell r="AC13">
            <v>1223.74</v>
          </cell>
          <cell r="AE13">
            <v>1233.28</v>
          </cell>
        </row>
        <row r="23">
          <cell r="I23">
            <v>1969.8036</v>
          </cell>
          <cell r="J23">
            <v>1971.5172</v>
          </cell>
          <cell r="K23">
            <v>1996.0175999999999</v>
          </cell>
          <cell r="S23">
            <v>1702.5721373547474</v>
          </cell>
          <cell r="U23">
            <v>1757.026591809198</v>
          </cell>
          <cell r="AC23">
            <v>1626.8184000000001</v>
          </cell>
          <cell r="AE23">
            <v>1627.0631999999998</v>
          </cell>
        </row>
        <row r="25">
          <cell r="I25">
            <v>2856.21522</v>
          </cell>
          <cell r="J25">
            <v>2858.69994</v>
          </cell>
          <cell r="K25">
            <v>2894.22552</v>
          </cell>
          <cell r="S25">
            <v>2468.7295991643837</v>
          </cell>
          <cell r="U25">
            <v>2547.6885581233373</v>
          </cell>
          <cell r="AC25">
            <v>2358.8866800000001</v>
          </cell>
          <cell r="AE25">
            <v>2359.2416399999997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oyal Circle"/>
      <sheetName val="Royal Kingston"/>
      <sheetName val="Thomas Crown"/>
      <sheetName val="Rate Offer Format KDPL"/>
      <sheetName val="BellBird Lager"/>
      <sheetName val="Bell Bird Strong"/>
      <sheetName val="Rate Offer Format BIL"/>
    </sheetNames>
    <sheetDataSet>
      <sheetData sheetId="0">
        <row r="29">
          <cell r="C29">
            <v>886.41161999999997</v>
          </cell>
          <cell r="D29">
            <v>887.18273999999997</v>
          </cell>
          <cell r="E29">
            <v>898.20791999999994</v>
          </cell>
        </row>
      </sheetData>
      <sheetData sheetId="1">
        <row r="29">
          <cell r="C29">
            <v>732.06828000000007</v>
          </cell>
          <cell r="E29">
            <v>732.17843999999991</v>
          </cell>
        </row>
      </sheetData>
      <sheetData sheetId="2">
        <row r="29">
          <cell r="C29">
            <v>766.15746180963629</v>
          </cell>
          <cell r="E29">
            <v>790.66196631413914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Q42"/>
  <sheetViews>
    <sheetView showGridLines="0" tabSelected="1" zoomScale="70" zoomScaleNormal="70" workbookViewId="0">
      <selection activeCell="U18" sqref="U18"/>
    </sheetView>
  </sheetViews>
  <sheetFormatPr defaultRowHeight="15"/>
  <cols>
    <col min="1" max="1" width="5.42578125" style="1" customWidth="1"/>
    <col min="2" max="2" width="9.5703125" style="1" customWidth="1"/>
    <col min="3" max="3" width="55.42578125" style="1" bestFit="1" customWidth="1"/>
    <col min="4" max="4" width="5.5703125" style="1" bestFit="1" customWidth="1"/>
    <col min="5" max="5" width="8.85546875" style="1" customWidth="1"/>
    <col min="6" max="6" width="6.85546875" style="1" bestFit="1" customWidth="1"/>
    <col min="7" max="7" width="8.42578125" style="1" customWidth="1"/>
    <col min="8" max="8" width="14.5703125" style="1" bestFit="1" customWidth="1"/>
    <col min="9" max="9" width="15.42578125" style="1" customWidth="1"/>
    <col min="10" max="10" width="15.7109375" style="1" customWidth="1"/>
    <col min="11" max="11" width="12.85546875" style="1" customWidth="1"/>
    <col min="12" max="12" width="11.42578125" style="1" customWidth="1"/>
    <col min="13" max="13" width="13.28515625" style="1" customWidth="1"/>
    <col min="14" max="16384" width="9.140625" style="1"/>
  </cols>
  <sheetData>
    <row r="3" spans="2:17" ht="22.5">
      <c r="L3" s="2" t="s">
        <v>0</v>
      </c>
    </row>
    <row r="5" spans="2:17" ht="22.5">
      <c r="B5" s="12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3"/>
    </row>
    <row r="7" spans="2:17" ht="34.5" customHeight="1">
      <c r="B7" s="1" t="s">
        <v>2</v>
      </c>
      <c r="I7" s="13" t="s">
        <v>3</v>
      </c>
      <c r="J7" s="13"/>
      <c r="K7" s="13"/>
      <c r="L7" s="13"/>
    </row>
    <row r="8" spans="2:17" ht="28.5" customHeight="1">
      <c r="C8" s="4"/>
      <c r="E8" s="4"/>
      <c r="F8" s="4"/>
    </row>
    <row r="9" spans="2:17">
      <c r="B9" s="1" t="s">
        <v>4</v>
      </c>
    </row>
    <row r="11" spans="2:17">
      <c r="B11" s="1" t="s">
        <v>5</v>
      </c>
    </row>
    <row r="13" spans="2:17">
      <c r="B13" s="5" t="s">
        <v>6</v>
      </c>
    </row>
    <row r="16" spans="2:17" ht="165">
      <c r="B16" s="6" t="s">
        <v>7</v>
      </c>
      <c r="C16" s="6" t="s">
        <v>8</v>
      </c>
      <c r="D16" s="6" t="s">
        <v>9</v>
      </c>
      <c r="E16" s="6" t="s">
        <v>10</v>
      </c>
      <c r="F16" s="6" t="s">
        <v>11</v>
      </c>
      <c r="G16" s="6" t="s">
        <v>12</v>
      </c>
      <c r="H16" s="6" t="s">
        <v>13</v>
      </c>
      <c r="I16" s="6" t="s">
        <v>14</v>
      </c>
      <c r="J16" s="6" t="s">
        <v>15</v>
      </c>
      <c r="K16" s="6" t="s">
        <v>16</v>
      </c>
      <c r="L16" s="6" t="s">
        <v>17</v>
      </c>
      <c r="M16" s="6" t="s">
        <v>18</v>
      </c>
      <c r="N16" s="6" t="s">
        <v>19</v>
      </c>
    </row>
    <row r="17" spans="2:14">
      <c r="B17" s="7" t="s">
        <v>20</v>
      </c>
      <c r="C17" s="7" t="s">
        <v>21</v>
      </c>
      <c r="D17" s="8" t="s">
        <v>9</v>
      </c>
      <c r="E17" s="8" t="s">
        <v>22</v>
      </c>
      <c r="F17" s="8">
        <v>12</v>
      </c>
      <c r="G17" s="8"/>
      <c r="H17" s="8" t="s">
        <v>23</v>
      </c>
      <c r="I17" s="8" t="s">
        <v>24</v>
      </c>
      <c r="J17" s="8" t="s">
        <v>25</v>
      </c>
      <c r="K17" s="9">
        <f>'[1]KDPL '!$I$13</f>
        <v>1560</v>
      </c>
      <c r="L17" s="9">
        <f>'[1]KDPL '!$I$23</f>
        <v>1969.8036</v>
      </c>
      <c r="M17" s="9">
        <f>'[2]Royal Circle'!C29</f>
        <v>886.41161999999997</v>
      </c>
      <c r="N17" s="9">
        <f>'[1]KDPL '!$I$25</f>
        <v>2856.21522</v>
      </c>
    </row>
    <row r="18" spans="2:14">
      <c r="B18" s="7" t="s">
        <v>20</v>
      </c>
      <c r="C18" s="7" t="s">
        <v>21</v>
      </c>
      <c r="D18" s="8" t="s">
        <v>9</v>
      </c>
      <c r="E18" s="8" t="s">
        <v>26</v>
      </c>
      <c r="F18" s="8">
        <v>24</v>
      </c>
      <c r="G18" s="8"/>
      <c r="H18" s="8" t="s">
        <v>23</v>
      </c>
      <c r="I18" s="8" t="s">
        <v>24</v>
      </c>
      <c r="J18" s="8" t="s">
        <v>25</v>
      </c>
      <c r="K18" s="9">
        <f>'[1]KDPL '!$J$13</f>
        <v>1560</v>
      </c>
      <c r="L18" s="9">
        <f>'[1]KDPL '!$J$23</f>
        <v>1971.5172</v>
      </c>
      <c r="M18" s="9">
        <f>'[2]Royal Circle'!D29</f>
        <v>887.18273999999997</v>
      </c>
      <c r="N18" s="9">
        <f>'[1]KDPL '!$J$25</f>
        <v>2858.69994</v>
      </c>
    </row>
    <row r="19" spans="2:14">
      <c r="B19" s="7" t="s">
        <v>20</v>
      </c>
      <c r="C19" s="7" t="s">
        <v>21</v>
      </c>
      <c r="D19" s="8" t="s">
        <v>9</v>
      </c>
      <c r="E19" s="8" t="s">
        <v>27</v>
      </c>
      <c r="F19" s="8">
        <v>48</v>
      </c>
      <c r="G19" s="8"/>
      <c r="H19" s="8" t="s">
        <v>23</v>
      </c>
      <c r="I19" s="8" t="s">
        <v>24</v>
      </c>
      <c r="J19" s="8" t="s">
        <v>25</v>
      </c>
      <c r="K19" s="9">
        <f>'[1]KDPL '!$K$13</f>
        <v>1595</v>
      </c>
      <c r="L19" s="9">
        <f>'[1]KDPL '!$K$23</f>
        <v>1996.0175999999999</v>
      </c>
      <c r="M19" s="9">
        <f>'[2]Royal Circle'!E29</f>
        <v>898.20791999999994</v>
      </c>
      <c r="N19" s="9">
        <f>'[1]KDPL '!$K$25</f>
        <v>2894.22552</v>
      </c>
    </row>
    <row r="20" spans="2:14">
      <c r="B20" s="7" t="s">
        <v>20</v>
      </c>
      <c r="C20" s="7" t="s">
        <v>28</v>
      </c>
      <c r="D20" s="8" t="s">
        <v>9</v>
      </c>
      <c r="E20" s="8" t="s">
        <v>22</v>
      </c>
      <c r="F20" s="8">
        <v>12</v>
      </c>
      <c r="G20" s="8"/>
      <c r="H20" s="8" t="s">
        <v>23</v>
      </c>
      <c r="I20" s="8" t="s">
        <v>29</v>
      </c>
      <c r="J20" s="8" t="s">
        <v>25</v>
      </c>
      <c r="K20" s="9">
        <f>'[1]KDPL '!$AC$13</f>
        <v>1223.74</v>
      </c>
      <c r="L20" s="9">
        <f>'[1]KDPL '!$AC$23</f>
        <v>1626.8184000000001</v>
      </c>
      <c r="M20" s="9">
        <f>'[2]Royal Kingston'!C29</f>
        <v>732.06828000000007</v>
      </c>
      <c r="N20" s="9">
        <f>'[1]KDPL '!$AC$25</f>
        <v>2358.8866800000001</v>
      </c>
    </row>
    <row r="21" spans="2:14">
      <c r="B21" s="7" t="s">
        <v>20</v>
      </c>
      <c r="C21" s="7" t="s">
        <v>28</v>
      </c>
      <c r="D21" s="8" t="s">
        <v>9</v>
      </c>
      <c r="E21" s="8" t="s">
        <v>26</v>
      </c>
      <c r="F21" s="8">
        <v>24</v>
      </c>
      <c r="G21" s="8"/>
      <c r="H21" s="8" t="s">
        <v>23</v>
      </c>
      <c r="I21" s="8" t="s">
        <v>29</v>
      </c>
      <c r="J21" s="8" t="s">
        <v>25</v>
      </c>
      <c r="K21" s="7"/>
      <c r="L21" s="7"/>
      <c r="M21" s="7"/>
      <c r="N21" s="7"/>
    </row>
    <row r="22" spans="2:14">
      <c r="B22" s="7" t="s">
        <v>20</v>
      </c>
      <c r="C22" s="7" t="s">
        <v>28</v>
      </c>
      <c r="D22" s="8" t="s">
        <v>9</v>
      </c>
      <c r="E22" s="8" t="s">
        <v>27</v>
      </c>
      <c r="F22" s="8">
        <v>48</v>
      </c>
      <c r="G22" s="8"/>
      <c r="H22" s="8" t="s">
        <v>23</v>
      </c>
      <c r="I22" s="8" t="s">
        <v>29</v>
      </c>
      <c r="J22" s="8" t="s">
        <v>25</v>
      </c>
      <c r="K22" s="9">
        <f>'[1]KDPL '!$AE$13</f>
        <v>1233.28</v>
      </c>
      <c r="L22" s="9">
        <f>'[1]KDPL '!$AE$23</f>
        <v>1627.0631999999998</v>
      </c>
      <c r="M22" s="9">
        <f>'[2]Royal Kingston'!E29</f>
        <v>732.17843999999991</v>
      </c>
      <c r="N22" s="9">
        <f>'[1]KDPL '!$AE$25</f>
        <v>2359.2416399999997</v>
      </c>
    </row>
    <row r="23" spans="2:14">
      <c r="B23" s="7" t="s">
        <v>20</v>
      </c>
      <c r="C23" s="7" t="s">
        <v>30</v>
      </c>
      <c r="D23" s="8" t="s">
        <v>9</v>
      </c>
      <c r="E23" s="8" t="s">
        <v>22</v>
      </c>
      <c r="F23" s="8">
        <v>12</v>
      </c>
      <c r="G23" s="8"/>
      <c r="H23" s="8" t="s">
        <v>23</v>
      </c>
      <c r="I23" s="8" t="s">
        <v>31</v>
      </c>
      <c r="J23" s="8" t="s">
        <v>25</v>
      </c>
      <c r="K23" s="9">
        <f>'[1]KDPL '!$S$13</f>
        <v>1298.0083699556346</v>
      </c>
      <c r="L23" s="9">
        <f>'[1]KDPL '!$S$23</f>
        <v>1702.5721373547474</v>
      </c>
      <c r="M23" s="9">
        <f>'[2]Thomas Crown'!C29</f>
        <v>766.15746180963629</v>
      </c>
      <c r="N23" s="9">
        <f>'[1]KDPL '!$S$25</f>
        <v>2468.7295991643837</v>
      </c>
    </row>
    <row r="24" spans="2:14">
      <c r="B24" s="7" t="s">
        <v>20</v>
      </c>
      <c r="C24" s="7" t="s">
        <v>30</v>
      </c>
      <c r="D24" s="8" t="s">
        <v>9</v>
      </c>
      <c r="E24" s="8" t="s">
        <v>26</v>
      </c>
      <c r="F24" s="8">
        <v>24</v>
      </c>
      <c r="G24" s="8"/>
      <c r="H24" s="8" t="s">
        <v>23</v>
      </c>
      <c r="I24" s="8" t="s">
        <v>31</v>
      </c>
      <c r="J24" s="8" t="s">
        <v>25</v>
      </c>
      <c r="K24" s="7"/>
      <c r="L24" s="7"/>
      <c r="M24" s="7"/>
      <c r="N24" s="7"/>
    </row>
    <row r="25" spans="2:14">
      <c r="B25" s="7" t="s">
        <v>20</v>
      </c>
      <c r="C25" s="7" t="s">
        <v>30</v>
      </c>
      <c r="D25" s="8" t="s">
        <v>9</v>
      </c>
      <c r="E25" s="8" t="s">
        <v>27</v>
      </c>
      <c r="F25" s="8">
        <v>48</v>
      </c>
      <c r="G25" s="8"/>
      <c r="H25" s="8" t="s">
        <v>23</v>
      </c>
      <c r="I25" s="8" t="s">
        <v>31</v>
      </c>
      <c r="J25" s="8" t="s">
        <v>25</v>
      </c>
      <c r="K25" s="9">
        <f>'[1]KDPL '!$U$13</f>
        <v>1360.6950900090178</v>
      </c>
      <c r="L25" s="9">
        <f>'[1]KDPL '!$U$23</f>
        <v>1757.026591809198</v>
      </c>
      <c r="M25" s="9">
        <f>'[2]Thomas Crown'!E29</f>
        <v>790.66196631413914</v>
      </c>
      <c r="N25" s="9">
        <f>'[1]KDPL '!$U$25</f>
        <v>2547.6885581233373</v>
      </c>
    </row>
    <row r="27" spans="2:14" ht="41.25" customHeight="1">
      <c r="C27" s="14" t="s">
        <v>32</v>
      </c>
      <c r="D27" s="14"/>
      <c r="E27" s="14"/>
      <c r="F27" s="14"/>
      <c r="G27" s="14"/>
      <c r="H27" s="14"/>
      <c r="I27" s="14"/>
      <c r="J27" s="14"/>
      <c r="K27" s="14"/>
      <c r="L27" s="14"/>
    </row>
    <row r="29" spans="2:14" ht="18.75">
      <c r="B29" s="10" t="s">
        <v>33</v>
      </c>
    </row>
    <row r="30" spans="2:14" ht="18.75">
      <c r="B30" s="10" t="s">
        <v>34</v>
      </c>
    </row>
    <row r="31" spans="2:14" ht="18.75">
      <c r="B31" s="10" t="s">
        <v>35</v>
      </c>
    </row>
    <row r="32" spans="2:14" ht="18.75">
      <c r="B32" s="10" t="s">
        <v>36</v>
      </c>
    </row>
    <row r="33" spans="2:12" ht="18.75">
      <c r="B33" s="10" t="s">
        <v>37</v>
      </c>
    </row>
    <row r="34" spans="2:12" ht="41.25" customHeight="1">
      <c r="C34" s="15" t="s">
        <v>38</v>
      </c>
      <c r="D34" s="15"/>
      <c r="E34" s="15"/>
      <c r="F34" s="15"/>
      <c r="G34" s="15"/>
      <c r="H34" s="15"/>
      <c r="I34" s="15"/>
      <c r="J34" s="15"/>
      <c r="K34" s="15"/>
      <c r="L34" s="15"/>
    </row>
    <row r="35" spans="2:12" ht="20.25">
      <c r="C35" s="11" t="s">
        <v>39</v>
      </c>
    </row>
    <row r="36" spans="2:12">
      <c r="K36" s="1" t="s">
        <v>40</v>
      </c>
    </row>
    <row r="38" spans="2:12">
      <c r="B38" s="1" t="s">
        <v>41</v>
      </c>
      <c r="K38" s="1" t="s">
        <v>42</v>
      </c>
    </row>
    <row r="40" spans="2:12">
      <c r="B40" s="1" t="s">
        <v>43</v>
      </c>
      <c r="K40" s="1" t="s">
        <v>44</v>
      </c>
    </row>
    <row r="41" spans="2:12">
      <c r="E41" s="1" t="s">
        <v>45</v>
      </c>
    </row>
    <row r="42" spans="2:12">
      <c r="K42" s="1" t="s">
        <v>46</v>
      </c>
    </row>
  </sheetData>
  <mergeCells count="4">
    <mergeCell ref="B5:M5"/>
    <mergeCell ref="I7:L7"/>
    <mergeCell ref="C27:L27"/>
    <mergeCell ref="C34:L34"/>
  </mergeCells>
  <pageMargins left="0.70866141732283472" right="0.70866141732283472" top="0.74803149606299213" bottom="0.74803149606299213" header="0.31496062992125984" footer="0.31496062992125984"/>
  <pageSetup paperSize="9" scale="4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2019-03-06T13:04:28Z</dcterms:modified>
</cp:coreProperties>
</file>